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_sp\OneDrive\Pendências\SESC\Projetos\Artemec\Entregar\"/>
    </mc:Choice>
  </mc:AlternateContent>
  <bookViews>
    <workbookView xWindow="0" yWindow="0" windowWidth="11865" windowHeight="6375"/>
  </bookViews>
  <sheets>
    <sheet name="Planilh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3" i="1"/>
  <c r="E25" i="1"/>
  <c r="E24" i="1"/>
  <c r="E9" i="1" l="1"/>
  <c r="E12" i="1"/>
  <c r="E7" i="1"/>
  <c r="E17" i="1"/>
  <c r="E20" i="1"/>
  <c r="E13" i="1"/>
  <c r="E10" i="1"/>
  <c r="E6" i="1"/>
  <c r="E8" i="1"/>
</calcChain>
</file>

<file path=xl/sharedStrings.xml><?xml version="1.0" encoding="utf-8"?>
<sst xmlns="http://schemas.openxmlformats.org/spreadsheetml/2006/main" count="72" uniqueCount="40">
  <si>
    <t>Descrição</t>
  </si>
  <si>
    <t>Item</t>
  </si>
  <si>
    <t>Qtde</t>
  </si>
  <si>
    <t>Válvula Esfera 1.1/2"</t>
  </si>
  <si>
    <t>Filtro Y 1"</t>
  </si>
  <si>
    <t>Válvula Esfera 1"</t>
  </si>
  <si>
    <t xml:space="preserve">Termômetro </t>
  </si>
  <si>
    <t>Válvula Esfera 3/4"</t>
  </si>
  <si>
    <t>Filtro Y 1/2"</t>
  </si>
  <si>
    <t>Válvula Esfera 1/2"</t>
  </si>
  <si>
    <t>Manômetro 4"</t>
  </si>
  <si>
    <t>Purgador termodinâmico 1/2"</t>
  </si>
  <si>
    <t>Válvula de retenção 1/2"</t>
  </si>
  <si>
    <t>Eliminador de ar 1/2"</t>
  </si>
  <si>
    <t>Filtro Y 3/4"</t>
  </si>
  <si>
    <t>Tanque de Resfriamento de Descarga de Fundo (blow down)</t>
  </si>
  <si>
    <t>Tubulação de 1.1/2"</t>
  </si>
  <si>
    <t>Unidade</t>
  </si>
  <si>
    <t xml:space="preserve">Un </t>
  </si>
  <si>
    <t>m</t>
  </si>
  <si>
    <t>Tubulação de 1"</t>
  </si>
  <si>
    <t>Tubulação de 3/4"</t>
  </si>
  <si>
    <t>Tubulação de 1/2"</t>
  </si>
  <si>
    <t>Válvula Globo 1.1/2" Ref (Válvula de Bloqueio Selada Spirax Sarco tipo BSA1 flangeada PN 16)</t>
  </si>
  <si>
    <t>Reservatório de 500 l - Com isolamento térmico</t>
  </si>
  <si>
    <t>Curva 3/4"</t>
  </si>
  <si>
    <t>Te 3/4"</t>
  </si>
  <si>
    <t>Curva 1"</t>
  </si>
  <si>
    <t>Te 1"</t>
  </si>
  <si>
    <t>Curva 1.1/2"</t>
  </si>
  <si>
    <t>Te 1.1/2"</t>
  </si>
  <si>
    <t>Curva 1/2"</t>
  </si>
  <si>
    <t>Redução 1" para 3/4"</t>
  </si>
  <si>
    <t>Redução 1" para 1/2"</t>
  </si>
  <si>
    <t>Redução 3/4" para 1/2"</t>
  </si>
  <si>
    <t>Caldeira (500 kgv/h)(VRI-500 – ECAL)</t>
  </si>
  <si>
    <t>Válvula de segurança (7,0 kgf/cm²)(SV 17 – Spirax Sarco)</t>
  </si>
  <si>
    <t>Válvula solenóide 1" (válvula solenoide 1” – fabricante Jefferson)</t>
  </si>
  <si>
    <t>Válvula solenóide 3/4" (válvula solenoide 3/4” – fabricante Jefferson)</t>
  </si>
  <si>
    <t>Filtro declorador (1000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</si>
</sst>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tabSelected="1" zoomScaleNormal="100" workbookViewId="0">
      <selection activeCell="C29" sqref="C29"/>
    </sheetView>
  </sheetViews>
  <sheetFormatPr defaultRowHeight="15" x14ac:dyDescent="0.25"/>
  <cols>
    <col min="3" max="3" width="45.5703125" style="4" customWidth="1"/>
    <col min="4" max="4" width="8.42578125" style="5" bestFit="1" customWidth="1"/>
    <col min="5" max="5" width="6.5703125" style="6" bestFit="1" customWidth="1"/>
    <col min="7" max="7" width="36.42578125" customWidth="1"/>
  </cols>
  <sheetData>
    <row r="2" spans="2:5" ht="30" x14ac:dyDescent="0.25">
      <c r="B2" s="8" t="s">
        <v>1</v>
      </c>
      <c r="C2" s="10" t="s">
        <v>0</v>
      </c>
      <c r="D2" s="7" t="s">
        <v>17</v>
      </c>
      <c r="E2" s="8" t="s">
        <v>2</v>
      </c>
    </row>
    <row r="3" spans="2:5" x14ac:dyDescent="0.25">
      <c r="B3" s="1">
        <v>1</v>
      </c>
      <c r="C3" s="9" t="s">
        <v>35</v>
      </c>
      <c r="D3" s="2" t="s">
        <v>18</v>
      </c>
      <c r="E3" s="1">
        <v>1</v>
      </c>
    </row>
    <row r="4" spans="2:5" x14ac:dyDescent="0.25">
      <c r="B4" s="1">
        <v>2</v>
      </c>
      <c r="C4" s="9" t="s">
        <v>24</v>
      </c>
      <c r="D4" s="2" t="s">
        <v>18</v>
      </c>
      <c r="E4" s="1">
        <v>1</v>
      </c>
    </row>
    <row r="5" spans="2:5" ht="30" x14ac:dyDescent="0.25">
      <c r="B5" s="1">
        <v>3</v>
      </c>
      <c r="C5" s="9" t="s">
        <v>15</v>
      </c>
      <c r="D5" s="2" t="s">
        <v>18</v>
      </c>
      <c r="E5" s="1">
        <v>1</v>
      </c>
    </row>
    <row r="6" spans="2:5" ht="30" x14ac:dyDescent="0.25">
      <c r="B6" s="1">
        <v>4</v>
      </c>
      <c r="C6" s="9" t="s">
        <v>23</v>
      </c>
      <c r="D6" s="2" t="s">
        <v>18</v>
      </c>
      <c r="E6" s="1">
        <f>1+1</f>
        <v>2</v>
      </c>
    </row>
    <row r="7" spans="2:5" x14ac:dyDescent="0.25">
      <c r="B7" s="1">
        <v>5</v>
      </c>
      <c r="C7" s="9" t="s">
        <v>3</v>
      </c>
      <c r="D7" s="2" t="s">
        <v>18</v>
      </c>
      <c r="E7" s="1">
        <f>1+1+1</f>
        <v>3</v>
      </c>
    </row>
    <row r="8" spans="2:5" x14ac:dyDescent="0.25">
      <c r="B8" s="1">
        <v>6</v>
      </c>
      <c r="C8" s="9" t="s">
        <v>5</v>
      </c>
      <c r="D8" s="2" t="s">
        <v>18</v>
      </c>
      <c r="E8" s="1">
        <f>1+1</f>
        <v>2</v>
      </c>
    </row>
    <row r="9" spans="2:5" x14ac:dyDescent="0.25">
      <c r="B9" s="1">
        <v>7</v>
      </c>
      <c r="C9" s="9" t="s">
        <v>7</v>
      </c>
      <c r="D9" s="2" t="s">
        <v>18</v>
      </c>
      <c r="E9" s="1">
        <f>1+3</f>
        <v>4</v>
      </c>
    </row>
    <row r="10" spans="2:5" x14ac:dyDescent="0.25">
      <c r="B10" s="1">
        <v>8</v>
      </c>
      <c r="C10" s="9" t="s">
        <v>9</v>
      </c>
      <c r="D10" s="2" t="s">
        <v>18</v>
      </c>
      <c r="E10" s="1">
        <f>3+3</f>
        <v>6</v>
      </c>
    </row>
    <row r="11" spans="2:5" x14ac:dyDescent="0.25">
      <c r="B11" s="1">
        <v>9</v>
      </c>
      <c r="C11" s="9" t="s">
        <v>4</v>
      </c>
      <c r="D11" s="2" t="s">
        <v>18</v>
      </c>
      <c r="E11" s="1">
        <v>2</v>
      </c>
    </row>
    <row r="12" spans="2:5" x14ac:dyDescent="0.25">
      <c r="B12" s="1">
        <v>10</v>
      </c>
      <c r="C12" s="9" t="s">
        <v>14</v>
      </c>
      <c r="D12" s="2" t="s">
        <v>18</v>
      </c>
      <c r="E12" s="1">
        <f>3</f>
        <v>3</v>
      </c>
    </row>
    <row r="13" spans="2:5" x14ac:dyDescent="0.25">
      <c r="B13" s="1">
        <v>11</v>
      </c>
      <c r="C13" s="9" t="s">
        <v>8</v>
      </c>
      <c r="D13" s="2" t="s">
        <v>18</v>
      </c>
      <c r="E13" s="1">
        <f>3+3+1</f>
        <v>7</v>
      </c>
    </row>
    <row r="14" spans="2:5" ht="30" x14ac:dyDescent="0.25">
      <c r="B14" s="1">
        <v>12</v>
      </c>
      <c r="C14" s="9" t="s">
        <v>37</v>
      </c>
      <c r="D14" s="2" t="s">
        <v>18</v>
      </c>
      <c r="E14" s="1">
        <v>1</v>
      </c>
    </row>
    <row r="15" spans="2:5" ht="30" x14ac:dyDescent="0.25">
      <c r="B15" s="1">
        <v>13</v>
      </c>
      <c r="C15" s="9" t="s">
        <v>38</v>
      </c>
      <c r="D15" s="2" t="s">
        <v>18</v>
      </c>
      <c r="E15" s="1">
        <v>3</v>
      </c>
    </row>
    <row r="16" spans="2:5" x14ac:dyDescent="0.25">
      <c r="B16" s="1">
        <v>14</v>
      </c>
      <c r="C16" s="9" t="s">
        <v>6</v>
      </c>
      <c r="D16" s="2" t="s">
        <v>18</v>
      </c>
      <c r="E16" s="1">
        <v>1</v>
      </c>
    </row>
    <row r="17" spans="2:9" x14ac:dyDescent="0.25">
      <c r="B17" s="1">
        <v>15</v>
      </c>
      <c r="C17" s="9" t="s">
        <v>10</v>
      </c>
      <c r="D17" s="2" t="s">
        <v>18</v>
      </c>
      <c r="E17" s="1">
        <f>3+1+3</f>
        <v>7</v>
      </c>
    </row>
    <row r="18" spans="2:9" x14ac:dyDescent="0.25">
      <c r="B18" s="1">
        <v>16</v>
      </c>
      <c r="C18" s="9" t="s">
        <v>11</v>
      </c>
      <c r="D18" s="2" t="s">
        <v>18</v>
      </c>
      <c r="E18" s="1">
        <v>5</v>
      </c>
    </row>
    <row r="19" spans="2:9" x14ac:dyDescent="0.25">
      <c r="B19" s="1">
        <v>17</v>
      </c>
      <c r="C19" s="9" t="s">
        <v>12</v>
      </c>
      <c r="D19" s="2" t="s">
        <v>18</v>
      </c>
      <c r="E19" s="1">
        <v>5</v>
      </c>
    </row>
    <row r="20" spans="2:9" x14ac:dyDescent="0.25">
      <c r="B20" s="1">
        <v>18</v>
      </c>
      <c r="C20" s="9" t="s">
        <v>13</v>
      </c>
      <c r="D20" s="2" t="s">
        <v>18</v>
      </c>
      <c r="E20" s="1">
        <f>1</f>
        <v>1</v>
      </c>
    </row>
    <row r="21" spans="2:9" ht="30" x14ac:dyDescent="0.25">
      <c r="B21" s="1">
        <v>19</v>
      </c>
      <c r="C21" s="9" t="s">
        <v>36</v>
      </c>
      <c r="D21" s="2" t="s">
        <v>18</v>
      </c>
      <c r="E21" s="1">
        <v>1</v>
      </c>
    </row>
    <row r="22" spans="2:9" x14ac:dyDescent="0.25">
      <c r="B22" s="1">
        <v>20</v>
      </c>
      <c r="C22" s="9" t="s">
        <v>16</v>
      </c>
      <c r="D22" s="2" t="s">
        <v>19</v>
      </c>
      <c r="E22" s="1">
        <f>16+4.5+4</f>
        <v>24.5</v>
      </c>
    </row>
    <row r="23" spans="2:9" x14ac:dyDescent="0.25">
      <c r="B23" s="1">
        <v>21</v>
      </c>
      <c r="C23" s="9" t="s">
        <v>20</v>
      </c>
      <c r="D23" s="2" t="s">
        <v>19</v>
      </c>
      <c r="E23" s="1">
        <f>5.6+4+4.5+4</f>
        <v>18.100000000000001</v>
      </c>
    </row>
    <row r="24" spans="2:9" x14ac:dyDescent="0.25">
      <c r="B24" s="1">
        <v>22</v>
      </c>
      <c r="C24" s="9" t="s">
        <v>21</v>
      </c>
      <c r="D24" s="2" t="s">
        <v>19</v>
      </c>
      <c r="E24" s="1">
        <f>11+5+2.9*3</f>
        <v>24.7</v>
      </c>
    </row>
    <row r="25" spans="2:9" x14ac:dyDescent="0.25">
      <c r="B25" s="1">
        <v>23</v>
      </c>
      <c r="C25" s="9" t="s">
        <v>22</v>
      </c>
      <c r="D25" s="2" t="s">
        <v>19</v>
      </c>
      <c r="E25" s="1">
        <f>3*3+3*3</f>
        <v>18</v>
      </c>
      <c r="G25" s="13"/>
      <c r="H25" s="14"/>
      <c r="I25" s="15"/>
    </row>
    <row r="26" spans="2:9" x14ac:dyDescent="0.25">
      <c r="B26" s="1">
        <v>24</v>
      </c>
      <c r="C26" s="9" t="s">
        <v>26</v>
      </c>
      <c r="D26" s="2" t="s">
        <v>18</v>
      </c>
      <c r="E26" s="1">
        <v>2</v>
      </c>
    </row>
    <row r="27" spans="2:9" x14ac:dyDescent="0.25">
      <c r="B27" s="1">
        <v>25</v>
      </c>
      <c r="C27" s="3" t="s">
        <v>28</v>
      </c>
      <c r="D27" s="2" t="s">
        <v>18</v>
      </c>
      <c r="E27" s="1">
        <v>6</v>
      </c>
    </row>
    <row r="28" spans="2:9" x14ac:dyDescent="0.25">
      <c r="B28" s="1">
        <v>26</v>
      </c>
      <c r="C28" s="3" t="s">
        <v>30</v>
      </c>
      <c r="D28" s="2" t="s">
        <v>18</v>
      </c>
      <c r="E28" s="1">
        <v>1</v>
      </c>
    </row>
    <row r="29" spans="2:9" x14ac:dyDescent="0.25">
      <c r="B29" s="1">
        <v>27</v>
      </c>
      <c r="C29" s="4" t="s">
        <v>25</v>
      </c>
      <c r="D29" s="2" t="s">
        <v>18</v>
      </c>
      <c r="E29" s="11">
        <v>1</v>
      </c>
    </row>
    <row r="30" spans="2:9" x14ac:dyDescent="0.25">
      <c r="B30" s="1">
        <v>28</v>
      </c>
      <c r="C30" s="3" t="s">
        <v>27</v>
      </c>
      <c r="D30" s="2" t="s">
        <v>18</v>
      </c>
      <c r="E30" s="1">
        <v>3</v>
      </c>
    </row>
    <row r="31" spans="2:9" x14ac:dyDescent="0.25">
      <c r="B31" s="1">
        <v>29</v>
      </c>
      <c r="C31" s="4" t="s">
        <v>29</v>
      </c>
      <c r="D31" s="2" t="s">
        <v>18</v>
      </c>
      <c r="E31" s="12">
        <v>6</v>
      </c>
    </row>
    <row r="32" spans="2:9" x14ac:dyDescent="0.25">
      <c r="B32" s="1">
        <v>30</v>
      </c>
      <c r="C32" s="3" t="s">
        <v>31</v>
      </c>
      <c r="D32" s="2" t="s">
        <v>18</v>
      </c>
      <c r="E32" s="1">
        <v>7</v>
      </c>
    </row>
    <row r="33" spans="2:5" x14ac:dyDescent="0.25">
      <c r="B33" s="1">
        <v>31</v>
      </c>
      <c r="C33" s="3" t="s">
        <v>32</v>
      </c>
      <c r="D33" s="2" t="s">
        <v>18</v>
      </c>
      <c r="E33" s="1">
        <v>3</v>
      </c>
    </row>
    <row r="34" spans="2:5" x14ac:dyDescent="0.25">
      <c r="B34" s="1">
        <v>32</v>
      </c>
      <c r="C34" s="3" t="s">
        <v>33</v>
      </c>
      <c r="D34" s="2" t="s">
        <v>18</v>
      </c>
      <c r="E34" s="1">
        <v>4</v>
      </c>
    </row>
    <row r="35" spans="2:5" x14ac:dyDescent="0.25">
      <c r="B35" s="1">
        <v>33</v>
      </c>
      <c r="C35" s="3" t="s">
        <v>34</v>
      </c>
      <c r="D35" s="2" t="s">
        <v>18</v>
      </c>
      <c r="E35" s="1">
        <v>4</v>
      </c>
    </row>
    <row r="36" spans="2:5" x14ac:dyDescent="0.25">
      <c r="B36" s="1">
        <v>34</v>
      </c>
      <c r="C36" s="3" t="s">
        <v>39</v>
      </c>
      <c r="D36" s="2" t="s">
        <v>18</v>
      </c>
      <c r="E36" s="1">
        <v>1</v>
      </c>
    </row>
  </sheetData>
  <conditionalFormatting sqref="I25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.</dc:creator>
  <cp:lastModifiedBy>João Pedro .</cp:lastModifiedBy>
  <dcterms:created xsi:type="dcterms:W3CDTF">2016-06-29T11:48:41Z</dcterms:created>
  <dcterms:modified xsi:type="dcterms:W3CDTF">2016-07-26T14:41:47Z</dcterms:modified>
</cp:coreProperties>
</file>